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3 ключ\ЗАКУПКА\ЛОТ 2\"/>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<sst xmlns="http://schemas.openxmlformats.org/spreadsheetml/2006/main" count="105" uniqueCount="96">
  <si>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</si>
  <si>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</si>
  <si>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</si>
  <si>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</si>
  <si>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</si>
  <si>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</si>
  <si>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</si>
  <si>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</si>
  <si>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</si>
  <si>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</si>
  <si>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</si>
  <si>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</si>
  <si>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</si>
  <si>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</si>
  <si>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</si>
  <si>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</si>
  <si>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</si>
  <si>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</si>
  <si>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</si>
  <si>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</si>
  <si>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</si>
  <si>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</si>
  <si>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</si>
  <si>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</si>
  <si>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</si>
  <si>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</si>
  <si>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</si>
  <si>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</si>
  <si>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</si>
  <si>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</si>
  <si>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</si>
  <si>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</si>
  <si>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</si>
  <si>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</si>
  <si>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</si>
  <si>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</si>
  <si>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</si>
  <si>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</si>
  <si>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</si>
  <si>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</si>
  <si>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</si>
  <si>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</si>
  <si>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</si>
  <si>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</si>
  <si>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</si>
  <si>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</si>
  <si>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</si>
  <si>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</si>
  <si>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</si>
  <si>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</si>
  <si>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</si>
  <si>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</si>
  <si>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</si>
  <si>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</si>
  <si>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</si>
  <si>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</si>
  <si>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</si>
  <si>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</si>
  <si>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</si>
  <si>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</si>
  <si>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</si>
  <si>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</si>
  <si>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</si>
  <si>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</si>
  <si>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</si>
  <si>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</si>
  <si>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</si>
  <si>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</si>
  <si>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</si>
  <si>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</si>
  <si>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</si>
  <si>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</si>
  <si>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</si>
  <si>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</si>
  <si>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</si>
  <si>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</si>
  <si>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</si>
  <si>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</si>
  <si>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</si>
  <si>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</si>
  <si>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</si>
  <si>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</si>
  <si>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</si>
  <si>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</si>
  <si>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</si>
  <si>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</si>
  <si>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</si>
  <si>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</si>
  <si>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</si>
  <si>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</si>
  <si>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 xml:space="preserve">Выполнение ПИР, СМР, ПНР </t>
  </si>
  <si>
    <t>I-361470</t>
  </si>
  <si>
    <t>Строительство ВЛИ-0,38 кВ от ТП-6/0,4кВ № 1806, ПС №116 "Солнечногорск", в т.ч. ПИР, МО, Солнечногорский р-н, г. Солнечногорск, ул. Стеклозаводская, д. 1</t>
  </si>
  <si>
    <t>г. Солнечногорск, ул. Стеклозаводская, д. 1</t>
  </si>
  <si>
    <t>Согласно п. 10.1.1 ТУ  №С8-26-302-254476(284768) от 29.05.2026</t>
  </si>
  <si>
    <t>20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</si>
</sst>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S56" sqref="S5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90</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453233.39088703209</v>
      </c>
      <c r="F54" s="169"/>
      <c r="G54" s="64" t="s">
        <v>67</v>
      </c>
      <c r="H54" s="64" t="s">
        <v>87</v>
      </c>
      <c r="I54" s="64"/>
      <c r="J54" s="64"/>
      <c r="M54" s="63"/>
      <c r="N54" s="63"/>
      <c r="O54" s="63"/>
      <c r="P54" s="63"/>
      <c r="Q54" s="63"/>
      <c r="S54" s="66">
        <f>E54/1.2</f>
        <v>377694.4924058601</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13648.6158</v>
      </c>
      <c r="G56" s="69" t="s">
        <v>67</v>
      </c>
      <c r="H56" s="70"/>
      <c r="M56" s="157"/>
      <c r="N56" s="158"/>
      <c r="O56" s="158"/>
      <c r="P56" s="158"/>
      <c r="Q56" s="104"/>
      <c r="R56" s="105">
        <f>S56*1.22</f>
        <v>13648.6158</v>
      </c>
      <c r="S56" s="105">
        <v>11187.39</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417625.31097361806</v>
      </c>
      <c r="G59" s="69" t="s">
        <v>67</v>
      </c>
      <c r="H59" s="70"/>
      <c r="M59" s="71"/>
      <c r="N59" s="72"/>
      <c r="O59" s="72"/>
      <c r="P59" s="73"/>
      <c r="Q59" s="104"/>
      <c r="R59" s="105">
        <f t="shared" si="1"/>
        <v>417625.31097361806</v>
      </c>
      <c r="S59" s="105">
        <v>342315.82866690005</v>
      </c>
    </row>
    <row r="60" spans="2:19" ht="18.75">
      <c r="C60" s="155" t="s">
        <v>1</v>
      </c>
      <c r="D60" s="156"/>
      <c r="E60" s="156"/>
      <c r="F60" s="68">
        <f t="shared" si="0"/>
        <v>0</v>
      </c>
      <c r="G60" s="69" t="s">
        <v>67</v>
      </c>
      <c r="H60" s="70"/>
      <c r="M60" s="71"/>
      <c r="N60" s="73"/>
      <c r="O60" s="72"/>
      <c r="P60" s="73"/>
      <c r="Q60" s="104"/>
      <c r="R60" s="105">
        <f t="shared" si="1"/>
        <v>0</v>
      </c>
      <c r="S60" s="107">
        <v>0</v>
      </c>
    </row>
    <row r="61" spans="2:19" ht="18.75">
      <c r="C61" s="155" t="s">
        <v>2</v>
      </c>
      <c r="D61" s="156"/>
      <c r="E61" s="156"/>
      <c r="F61" s="68">
        <f t="shared" si="0"/>
        <v>14865.311677050004</v>
      </c>
      <c r="G61" s="69" t="s">
        <v>67</v>
      </c>
      <c r="H61" s="70"/>
      <c r="M61" s="74"/>
      <c r="N61" s="75"/>
      <c r="O61" s="75"/>
      <c r="P61" s="75"/>
      <c r="Q61" s="75"/>
      <c r="R61" s="105">
        <f t="shared" si="1"/>
        <v>14865.311677050004</v>
      </c>
      <c r="S61" s="105">
        <v>12184.681702500004</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7094.1524363640019</v>
      </c>
      <c r="G63" s="69" t="s">
        <v>67</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2026-06-10T12:53:51Z</dcterms:modified>
</cp:coreProperties>
</file>